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ON 2026/_ABIERTOS/MAPA SANITARIO-CONTRATOS ASISTENCIALES 2026/MM2026152- DAÑO CEREBRAL/"/>
    </mc:Choice>
  </mc:AlternateContent>
  <xr:revisionPtr revIDLastSave="415" documentId="8_{7DDB178F-B277-46A0-ABD2-3D8667B48A6A}" xr6:coauthVersionLast="47" xr6:coauthVersionMax="47" xr10:uidLastSave="{0E83C1CC-A346-453D-B291-298C2C023770}"/>
  <bookViews>
    <workbookView xWindow="-108" yWindow="-108" windowWidth="23256" windowHeight="13896" activeTab="1" xr2:uid="{A81F214A-378A-4FC1-80A7-EFAC821D17D9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  <sheet name="LOTE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2" l="1"/>
  <c r="E20" i="6"/>
  <c r="E15" i="6"/>
  <c r="E10" i="6"/>
  <c r="E5" i="6"/>
  <c r="G24" i="6"/>
  <c r="G19" i="6"/>
  <c r="G18" i="6"/>
  <c r="G20" i="6" s="1"/>
  <c r="G14" i="6"/>
  <c r="G13" i="6"/>
  <c r="G9" i="6"/>
  <c r="G8" i="6"/>
  <c r="G4" i="6"/>
  <c r="G3" i="6"/>
  <c r="G4" i="5"/>
  <c r="G5" i="5"/>
  <c r="G6" i="5"/>
  <c r="G7" i="5"/>
  <c r="G8" i="5"/>
  <c r="G9" i="5"/>
  <c r="G10" i="5"/>
  <c r="G11" i="5"/>
  <c r="G3" i="5"/>
  <c r="G4" i="4"/>
  <c r="G5" i="4"/>
  <c r="G6" i="4"/>
  <c r="G7" i="4"/>
  <c r="G8" i="4"/>
  <c r="G9" i="4"/>
  <c r="G10" i="4"/>
  <c r="G11" i="4"/>
  <c r="G3" i="4"/>
  <c r="G4" i="3"/>
  <c r="G5" i="3"/>
  <c r="G6" i="3"/>
  <c r="G7" i="3"/>
  <c r="G8" i="3"/>
  <c r="G9" i="3"/>
  <c r="G10" i="3"/>
  <c r="G11" i="3"/>
  <c r="G3" i="3"/>
  <c r="E15" i="2"/>
  <c r="E10" i="2"/>
  <c r="E5" i="2"/>
  <c r="G24" i="2"/>
  <c r="G25" i="2" s="1"/>
  <c r="G19" i="2"/>
  <c r="G18" i="2"/>
  <c r="G14" i="2"/>
  <c r="G13" i="2"/>
  <c r="G9" i="2"/>
  <c r="G8" i="2"/>
  <c r="G3" i="2"/>
  <c r="G4" i="1"/>
  <c r="G19" i="1"/>
  <c r="G20" i="1"/>
  <c r="G21" i="1"/>
  <c r="G22" i="1"/>
  <c r="G23" i="1"/>
  <c r="G24" i="1"/>
  <c r="G25" i="1"/>
  <c r="G26" i="1"/>
  <c r="G27" i="1"/>
  <c r="G28" i="1"/>
  <c r="G29" i="1"/>
  <c r="G18" i="1"/>
  <c r="G14" i="1"/>
  <c r="G13" i="1"/>
  <c r="G12" i="1"/>
  <c r="G11" i="1"/>
  <c r="G10" i="1"/>
  <c r="G9" i="1"/>
  <c r="G8" i="1"/>
  <c r="G3" i="1"/>
  <c r="E33" i="1"/>
  <c r="E30" i="1"/>
  <c r="E15" i="1"/>
  <c r="E5" i="1"/>
  <c r="G10" i="2" l="1"/>
  <c r="G5" i="2"/>
  <c r="G5" i="6"/>
  <c r="G14" i="3"/>
  <c r="G15" i="1"/>
  <c r="G5" i="1"/>
  <c r="G14" i="5"/>
  <c r="G15" i="2"/>
  <c r="G15" i="6"/>
  <c r="G10" i="6"/>
  <c r="G14" i="4"/>
  <c r="G20" i="2"/>
  <c r="G30" i="1"/>
  <c r="G27" i="6" l="1"/>
  <c r="G33" i="1"/>
  <c r="G28" i="2"/>
</calcChain>
</file>

<file path=xl/sharedStrings.xml><?xml version="1.0" encoding="utf-8"?>
<sst xmlns="http://schemas.openxmlformats.org/spreadsheetml/2006/main" count="262" uniqueCount="96">
  <si>
    <t>UNIDADES</t>
  </si>
  <si>
    <t>Estancia de neurorrehabilitación en habitación compartida</t>
  </si>
  <si>
    <t>S2509NU07</t>
  </si>
  <si>
    <t>Módulo Quirúrgico</t>
  </si>
  <si>
    <t>S2509NU2852</t>
  </si>
  <si>
    <t>AMBULATORIO</t>
  </si>
  <si>
    <t>Cirugía Mayor Ambulatoria (incluye todos los actos médicos, las pruebas diagnósticas, las exploraciones complementarias, los procedimientos terapéuticos, la medicación y los materiales necesarios.</t>
  </si>
  <si>
    <t>S2504NU0400</t>
  </si>
  <si>
    <t>Rehabilitación Ambulatoria en régimen de hospital de día</t>
  </si>
  <si>
    <t>S2514NU06</t>
  </si>
  <si>
    <t>Primera visita (Incluye las actuaciones y procedimientos diagnósticos básicos (radiología simple, pruebas de laboratorio convencionales, determinación del tratamiento), las exploraciones complementarias y el material, que sean necesarios y de nuestra especialidad, con el fin de determinar el diagnóstico y la orientación terapéutica que precisa el paciente.</t>
  </si>
  <si>
    <t>S2504NE2853</t>
  </si>
  <si>
    <t>Visita no presencial</t>
  </si>
  <si>
    <t>S2504NU24</t>
  </si>
  <si>
    <t>Visita Control (Incluye las actuaciones de atención especializada y procedimientos diagnósticos o terapéuticos básicos (radiología simple, pruebas de laboratorio convencionales, determinación del tratamiento)</t>
  </si>
  <si>
    <t>S2504NU02</t>
  </si>
  <si>
    <t>Revisión integral especializada</t>
  </si>
  <si>
    <t>S2504NU0220</t>
  </si>
  <si>
    <t>Rehabilitación Funciones Superiores</t>
  </si>
  <si>
    <t>S2514NU0620</t>
  </si>
  <si>
    <t>NEUROCLINICA</t>
  </si>
  <si>
    <t>Primera visita médico y psiquiatría</t>
  </si>
  <si>
    <t>S2504PQ01</t>
  </si>
  <si>
    <t>Visita seguimiento médico y psiquiatría</t>
  </si>
  <si>
    <t>S2504PQ02</t>
  </si>
  <si>
    <t>Primera visita (neuropsicólogo, psicólogo)</t>
  </si>
  <si>
    <t>S2504NE01</t>
  </si>
  <si>
    <t>Visita sucesiva (neuropsicólogo, psicólogo)</t>
  </si>
  <si>
    <t>S2504NE02</t>
  </si>
  <si>
    <t>Evaluación logopedia</t>
  </si>
  <si>
    <t>S2504LO70</t>
  </si>
  <si>
    <t>Exploración neuropsicológica inicial/final</t>
  </si>
  <si>
    <t>S2504PS99</t>
  </si>
  <si>
    <t>Sesión individual Rhb</t>
  </si>
  <si>
    <t>S2514RH06</t>
  </si>
  <si>
    <t>Logopedia</t>
  </si>
  <si>
    <t>S2504LO01</t>
  </si>
  <si>
    <t>Sesión grupal neuropsicológico</t>
  </si>
  <si>
    <t>S2504NE70</t>
  </si>
  <si>
    <t>Sesión tratamiento neuropsicológico</t>
  </si>
  <si>
    <t>S2504NE99</t>
  </si>
  <si>
    <t>Sesión tratamiento psicológico</t>
  </si>
  <si>
    <t>S2504PS01</t>
  </si>
  <si>
    <t>Sesión grupal logopedia</t>
  </si>
  <si>
    <t>S2504LO99</t>
  </si>
  <si>
    <t>TOTAL MAXIMO ANUAL LOTE 1</t>
  </si>
  <si>
    <t>MATERIALES</t>
  </si>
  <si>
    <t xml:space="preserve">PRECIO MAXIMO UNIDAD SIN IVA </t>
  </si>
  <si>
    <t>TOTAL MAXIMO ANUAL</t>
  </si>
  <si>
    <t xml:space="preserve">PRECIO OFERTADO UNIDAD SIN IVA </t>
  </si>
  <si>
    <t>TOTAL MAXIMO ANUAL OFERTADO</t>
  </si>
  <si>
    <t>NEURORREHABILITACIÓN</t>
  </si>
  <si>
    <t>Evaluación inicial</t>
  </si>
  <si>
    <t>Forfait tratamiento neurorehabilitador mensual en régimen ambulatorio</t>
  </si>
  <si>
    <t>S2504NU28</t>
  </si>
  <si>
    <t>PSIQUIATRIA</t>
  </si>
  <si>
    <t>Primera consulta</t>
  </si>
  <si>
    <t>Consultas sucesivas</t>
  </si>
  <si>
    <t>REHABILITACIÓN</t>
  </si>
  <si>
    <t>S2514RH01</t>
  </si>
  <si>
    <t>S2514RH02</t>
  </si>
  <si>
    <t>NEUROLOGÍA</t>
  </si>
  <si>
    <t>S2504NU01</t>
  </si>
  <si>
    <t>ESTANCIA</t>
  </si>
  <si>
    <t>Estancia Unidad Daño Cerebral</t>
  </si>
  <si>
    <t>HOSPITALIZACION</t>
  </si>
  <si>
    <t>LOTE 1</t>
  </si>
  <si>
    <t>LOTE 2</t>
  </si>
  <si>
    <t>ACTOS MEDICOS</t>
  </si>
  <si>
    <t>PRIMERA CONSULTA NEUROLOGIA</t>
  </si>
  <si>
    <t>CONSULTAS SUCESIVAS NEUROLOGIA</t>
  </si>
  <si>
    <t>FISIOTERAPIA</t>
  </si>
  <si>
    <t>LOGOPEDIA</t>
  </si>
  <si>
    <t>TERAPIA OCUPACIONAL</t>
  </si>
  <si>
    <t>S2504OT01</t>
  </si>
  <si>
    <t>PSICOLOGIA</t>
  </si>
  <si>
    <t>ESTANCIA DE REHABILITACION NEUROLÓGICA</t>
  </si>
  <si>
    <t>ESTANCIA DE REHABILITACION FÍSICA</t>
  </si>
  <si>
    <t>S2509RH07</t>
  </si>
  <si>
    <t>SESION AMBULATORIA DE REHABILITACION NEUROLOGICA Y/O FISICA</t>
  </si>
  <si>
    <t>S2504NU06</t>
  </si>
  <si>
    <t>LOTE 4</t>
  </si>
  <si>
    <t>LOTE 3</t>
  </si>
  <si>
    <t>LOTE 5</t>
  </si>
  <si>
    <t>LOTE 6</t>
  </si>
  <si>
    <t>TOTAL MAXIMO ANUAL OFERTADO LOTE 1</t>
  </si>
  <si>
    <t>TOTAL MAXIMO ANUAL OFERTADO LOTE 2</t>
  </si>
  <si>
    <t>TOTAL MAXIMO ANUAL LOTE 2</t>
  </si>
  <si>
    <t>TOTAL MAXIMO ANUAL LOTE 3</t>
  </si>
  <si>
    <t>TOTAL MAXIMO ANUAL OFERTADO LOTE 3</t>
  </si>
  <si>
    <t>TOTAL MAXIMO ANUAL LOTE 4</t>
  </si>
  <si>
    <t>TOTAL MAXIMO ANUAL LOTE 5</t>
  </si>
  <si>
    <t>TOTAL MAXIMO ANUAL OFERTADO LOTE 5</t>
  </si>
  <si>
    <t>TOTAL MAXIMO ANUAL OFERTADO LOTE 4</t>
  </si>
  <si>
    <t>TOTAL MAXIMO ANUAL OFERTADO LOTE 6</t>
  </si>
  <si>
    <t>TOTAL MAXIMO ANUAL OFERTADO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</si>
</sst>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2" x14ac:knownFonts="1">
    <font>
      <sz val="11"/>
      <color theme="1"/>
      <name val="Verdana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8" fontId="0" fillId="0" borderId="0" xfId="0" applyNumberFormat="1"/>
    <xf numFmtId="8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8" fontId="1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8" fontId="1" fillId="0" borderId="10" xfId="0" applyNumberFormat="1" applyFont="1" applyBorder="1" applyAlignment="1">
      <alignment horizontal="center" vertical="center" wrapText="1"/>
    </xf>
    <xf numFmtId="8" fontId="1" fillId="3" borderId="6" xfId="0" applyNumberFormat="1" applyFont="1" applyFill="1" applyBorder="1" applyAlignment="1">
      <alignment horizontal="center" vertical="center" wrapText="1"/>
    </xf>
    <xf numFmtId="8" fontId="1" fillId="3" borderId="10" xfId="0" applyNumberFormat="1" applyFont="1" applyFill="1" applyBorder="1" applyAlignment="1">
      <alignment horizontal="center" vertical="center" wrapText="1"/>
    </xf>
    <xf numFmtId="8" fontId="1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8" fontId="1" fillId="0" borderId="0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8" fontId="1" fillId="3" borderId="0" xfId="0" applyNumberFormat="1" applyFont="1" applyFill="1" applyBorder="1" applyAlignment="1">
      <alignment horizontal="center" vertical="center" wrapText="1"/>
    </xf>
    <xf numFmtId="8" fontId="1" fillId="3" borderId="1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3" borderId="17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8" fontId="1" fillId="0" borderId="12" xfId="0" applyNumberFormat="1" applyFont="1" applyBorder="1" applyAlignment="1">
      <alignment horizontal="center" vertical="center" wrapText="1"/>
    </xf>
    <xf numFmtId="6" fontId="1" fillId="3" borderId="10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8" fontId="1" fillId="3" borderId="5" xfId="0" applyNumberFormat="1" applyFont="1" applyFill="1" applyBorder="1" applyAlignment="1">
      <alignment horizontal="center" vertical="center" wrapText="1"/>
    </xf>
    <xf numFmtId="6" fontId="1" fillId="3" borderId="5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8" fontId="1" fillId="3" borderId="2" xfId="0" applyNumberFormat="1" applyFont="1" applyFill="1" applyBorder="1" applyAlignment="1">
      <alignment horizontal="center" vertical="center" wrapText="1"/>
    </xf>
    <xf numFmtId="6" fontId="1" fillId="3" borderId="2" xfId="0" applyNumberFormat="1" applyFont="1" applyFill="1" applyBorder="1" applyAlignment="1">
      <alignment horizontal="center" vertical="center" wrapText="1"/>
    </xf>
    <xf numFmtId="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3" borderId="14" xfId="0" applyFont="1" applyFill="1" applyBorder="1" applyAlignment="1">
      <alignment horizontal="center" vertical="center" wrapText="1"/>
    </xf>
    <xf numFmtId="8" fontId="1" fillId="0" borderId="20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8" fontId="1" fillId="3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8" fontId="1" fillId="3" borderId="3" xfId="0" applyNumberFormat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center" vertical="center" wrapText="1"/>
    </xf>
    <xf numFmtId="8" fontId="1" fillId="0" borderId="15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6" fontId="1" fillId="0" borderId="23" xfId="0" applyNumberFormat="1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2" xfId="0" applyFont="1" applyFill="1" applyBorder="1" applyAlignment="1">
      <alignment vertical="center" wrapText="1"/>
    </xf>
    <xf numFmtId="8" fontId="1" fillId="0" borderId="23" xfId="0" applyNumberFormat="1" applyFont="1" applyBorder="1" applyAlignment="1">
      <alignment horizontal="center" vertical="center" wrapText="1"/>
    </xf>
    <xf numFmtId="8" fontId="1" fillId="5" borderId="12" xfId="0" applyNumberFormat="1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vertical="center" wrapText="1"/>
    </xf>
    <xf numFmtId="8" fontId="1" fillId="4" borderId="3" xfId="0" applyNumberFormat="1" applyFont="1" applyFill="1" applyBorder="1" applyAlignment="1" applyProtection="1">
      <alignment horizontal="center" vertical="center" wrapText="1"/>
      <protection locked="0"/>
    </xf>
    <xf numFmtId="8" fontId="1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8" fontId="1" fillId="4" borderId="10" xfId="0" applyNumberFormat="1" applyFont="1" applyFill="1" applyBorder="1" applyAlignment="1" applyProtection="1">
      <alignment horizontal="center" vertical="center" wrapText="1"/>
      <protection locked="0"/>
    </xf>
    <xf numFmtId="8" fontId="1" fillId="4" borderId="8" xfId="0" applyNumberFormat="1" applyFont="1" applyFill="1" applyBorder="1" applyAlignment="1" applyProtection="1">
      <alignment horizontal="center" vertical="center" wrapText="1"/>
      <protection locked="0"/>
    </xf>
    <xf numFmtId="8" fontId="1" fillId="4" borderId="6" xfId="0" applyNumberFormat="1" applyFont="1" applyFill="1" applyBorder="1" applyAlignment="1" applyProtection="1">
      <alignment horizontal="center" vertical="center" wrapText="1"/>
      <protection locked="0"/>
    </xf>
    <xf numFmtId="8" fontId="1" fillId="4" borderId="1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D0328-7512-4F8C-B47A-D38794A35B12}">
  <dimension ref="A1:G33"/>
  <sheetViews>
    <sheetView topLeftCell="A23" zoomScaleNormal="100" zoomScaleSheetLayoutView="112" workbookViewId="0">
      <selection activeCell="F29" sqref="F29"/>
    </sheetView>
  </sheetViews>
  <sheetFormatPr baseColWidth="10" defaultRowHeight="13.8" x14ac:dyDescent="0.25"/>
  <cols>
    <col min="1" max="1" width="16.7265625" customWidth="1"/>
    <col min="2" max="2" width="14.6328125" customWidth="1"/>
    <col min="3" max="3" width="17.81640625" customWidth="1"/>
    <col min="5" max="5" width="16.6328125" customWidth="1"/>
    <col min="6" max="6" width="12.90625" customWidth="1"/>
    <col min="7" max="7" width="16.6328125" customWidth="1"/>
  </cols>
  <sheetData>
    <row r="1" spans="1:7" ht="14.4" thickBot="1" x14ac:dyDescent="0.3">
      <c r="A1" t="s">
        <v>66</v>
      </c>
    </row>
    <row r="2" spans="1:7" ht="34.799999999999997" thickBot="1" x14ac:dyDescent="0.3">
      <c r="A2" s="1" t="s">
        <v>65</v>
      </c>
      <c r="B2" s="2" t="s">
        <v>46</v>
      </c>
      <c r="C2" s="2" t="s">
        <v>47</v>
      </c>
      <c r="D2" s="2" t="s">
        <v>0</v>
      </c>
      <c r="E2" s="2" t="s">
        <v>48</v>
      </c>
      <c r="F2" s="25" t="s">
        <v>49</v>
      </c>
      <c r="G2" s="25" t="s">
        <v>95</v>
      </c>
    </row>
    <row r="3" spans="1:7" ht="34.799999999999997" thickBot="1" x14ac:dyDescent="0.3">
      <c r="A3" s="3" t="s">
        <v>1</v>
      </c>
      <c r="B3" s="4" t="s">
        <v>2</v>
      </c>
      <c r="C3" s="9">
        <v>500</v>
      </c>
      <c r="D3" s="4">
        <v>120</v>
      </c>
      <c r="E3" s="6">
        <v>60000</v>
      </c>
      <c r="F3" s="71"/>
      <c r="G3" s="6">
        <f>+F3*D3</f>
        <v>0</v>
      </c>
    </row>
    <row r="4" spans="1:7" ht="14.4" thickBot="1" x14ac:dyDescent="0.3">
      <c r="A4" s="7" t="s">
        <v>3</v>
      </c>
      <c r="B4" s="8" t="s">
        <v>4</v>
      </c>
      <c r="C4" s="9">
        <v>2630</v>
      </c>
      <c r="D4" s="8">
        <v>2</v>
      </c>
      <c r="E4" s="6">
        <v>5260</v>
      </c>
      <c r="F4" s="71"/>
      <c r="G4" s="6">
        <f>+F4*D4</f>
        <v>0</v>
      </c>
    </row>
    <row r="5" spans="1:7" ht="14.4" thickBot="1" x14ac:dyDescent="0.3">
      <c r="A5" s="18"/>
      <c r="B5" s="19"/>
      <c r="C5" s="20"/>
      <c r="D5" s="19"/>
      <c r="E5" s="23">
        <f>SUM(E3:E4)</f>
        <v>65260</v>
      </c>
      <c r="G5" s="23">
        <f>SUM(G3:G4)</f>
        <v>0</v>
      </c>
    </row>
    <row r="6" spans="1:7" ht="14.4" thickBot="1" x14ac:dyDescent="0.3">
      <c r="A6" s="10"/>
      <c r="B6" s="10"/>
    </row>
    <row r="7" spans="1:7" ht="34.799999999999997" thickBot="1" x14ac:dyDescent="0.3">
      <c r="A7" s="1" t="s">
        <v>5</v>
      </c>
      <c r="B7" s="2" t="s">
        <v>46</v>
      </c>
      <c r="C7" s="2" t="s">
        <v>47</v>
      </c>
      <c r="D7" s="2" t="s">
        <v>0</v>
      </c>
      <c r="E7" s="2" t="s">
        <v>48</v>
      </c>
      <c r="F7" s="25" t="s">
        <v>49</v>
      </c>
      <c r="G7" s="25" t="s">
        <v>95</v>
      </c>
    </row>
    <row r="8" spans="1:7" ht="114.6" thickBot="1" x14ac:dyDescent="0.3">
      <c r="A8" s="11" t="s">
        <v>6</v>
      </c>
      <c r="B8" s="12" t="s">
        <v>7</v>
      </c>
      <c r="C8" s="13">
        <v>2630</v>
      </c>
      <c r="D8" s="12">
        <v>2</v>
      </c>
      <c r="E8" s="14">
        <v>5260</v>
      </c>
      <c r="F8" s="70"/>
      <c r="G8" s="14">
        <f t="shared" ref="G8:G14" si="0">+F8*D8</f>
        <v>0</v>
      </c>
    </row>
    <row r="9" spans="1:7" ht="34.799999999999997" thickBot="1" x14ac:dyDescent="0.3">
      <c r="A9" s="11" t="s">
        <v>8</v>
      </c>
      <c r="B9" s="12" t="s">
        <v>9</v>
      </c>
      <c r="C9" s="13">
        <v>380</v>
      </c>
      <c r="D9" s="12">
        <v>60</v>
      </c>
      <c r="E9" s="14">
        <v>22800</v>
      </c>
      <c r="F9" s="70"/>
      <c r="G9" s="14">
        <f t="shared" si="0"/>
        <v>0</v>
      </c>
    </row>
    <row r="10" spans="1:7" ht="194.4" thickBot="1" x14ac:dyDescent="0.3">
      <c r="A10" s="11" t="s">
        <v>10</v>
      </c>
      <c r="B10" s="12" t="s">
        <v>11</v>
      </c>
      <c r="C10" s="13">
        <v>280</v>
      </c>
      <c r="D10" s="12">
        <v>2</v>
      </c>
      <c r="E10" s="14">
        <v>560</v>
      </c>
      <c r="F10" s="70"/>
      <c r="G10" s="14">
        <f t="shared" si="0"/>
        <v>0</v>
      </c>
    </row>
    <row r="11" spans="1:7" ht="14.4" thickBot="1" x14ac:dyDescent="0.3">
      <c r="A11" s="11" t="s">
        <v>12</v>
      </c>
      <c r="B11" s="12" t="s">
        <v>13</v>
      </c>
      <c r="C11" s="13">
        <v>90</v>
      </c>
      <c r="D11" s="12">
        <v>2</v>
      </c>
      <c r="E11" s="14">
        <v>180</v>
      </c>
      <c r="F11" s="70"/>
      <c r="G11" s="14">
        <f t="shared" si="0"/>
        <v>0</v>
      </c>
    </row>
    <row r="12" spans="1:7" ht="126" thickBot="1" x14ac:dyDescent="0.3">
      <c r="A12" s="11" t="s">
        <v>14</v>
      </c>
      <c r="B12" s="12" t="s">
        <v>15</v>
      </c>
      <c r="C12" s="13">
        <v>140</v>
      </c>
      <c r="D12" s="12">
        <v>12</v>
      </c>
      <c r="E12" s="14">
        <v>1680</v>
      </c>
      <c r="F12" s="70"/>
      <c r="G12" s="14">
        <f t="shared" si="0"/>
        <v>0</v>
      </c>
    </row>
    <row r="13" spans="1:7" ht="23.4" thickBot="1" x14ac:dyDescent="0.3">
      <c r="A13" s="11" t="s">
        <v>16</v>
      </c>
      <c r="B13" s="12" t="s">
        <v>17</v>
      </c>
      <c r="C13" s="15">
        <v>760</v>
      </c>
      <c r="D13" s="12">
        <v>2</v>
      </c>
      <c r="E13" s="14">
        <v>1520</v>
      </c>
      <c r="F13" s="70"/>
      <c r="G13" s="14">
        <f t="shared" si="0"/>
        <v>0</v>
      </c>
    </row>
    <row r="14" spans="1:7" ht="23.4" thickBot="1" x14ac:dyDescent="0.3">
      <c r="A14" s="11" t="s">
        <v>18</v>
      </c>
      <c r="B14" s="12" t="s">
        <v>19</v>
      </c>
      <c r="C14" s="15">
        <v>90</v>
      </c>
      <c r="D14" s="12">
        <v>30</v>
      </c>
      <c r="E14" s="14">
        <v>2700</v>
      </c>
      <c r="F14" s="70"/>
      <c r="G14" s="14">
        <f t="shared" si="0"/>
        <v>0</v>
      </c>
    </row>
    <row r="15" spans="1:7" ht="14.4" thickBot="1" x14ac:dyDescent="0.3">
      <c r="A15" s="21"/>
      <c r="B15" s="19"/>
      <c r="C15" s="22"/>
      <c r="D15" s="19"/>
      <c r="E15" s="23">
        <f>SUM(E8:E14)</f>
        <v>34700</v>
      </c>
      <c r="G15" s="23">
        <f>SUM(G8:G14)</f>
        <v>0</v>
      </c>
    </row>
    <row r="16" spans="1:7" ht="14.4" thickBot="1" x14ac:dyDescent="0.3">
      <c r="A16" s="10"/>
      <c r="B16" s="10"/>
    </row>
    <row r="17" spans="1:7" ht="34.799999999999997" thickBot="1" x14ac:dyDescent="0.3">
      <c r="A17" s="1" t="s">
        <v>20</v>
      </c>
      <c r="B17" s="2" t="s">
        <v>46</v>
      </c>
      <c r="C17" s="2" t="s">
        <v>47</v>
      </c>
      <c r="D17" s="2" t="s">
        <v>0</v>
      </c>
      <c r="E17" s="2" t="s">
        <v>48</v>
      </c>
      <c r="F17" s="25" t="s">
        <v>49</v>
      </c>
      <c r="G17" s="25" t="s">
        <v>95</v>
      </c>
    </row>
    <row r="18" spans="1:7" ht="23.4" thickBot="1" x14ac:dyDescent="0.3">
      <c r="A18" s="11" t="s">
        <v>21</v>
      </c>
      <c r="B18" s="12" t="s">
        <v>22</v>
      </c>
      <c r="C18" s="15">
        <v>198</v>
      </c>
      <c r="D18" s="12">
        <v>2</v>
      </c>
      <c r="E18" s="14">
        <v>396</v>
      </c>
      <c r="F18" s="70"/>
      <c r="G18" s="14">
        <f>+F18*D18</f>
        <v>0</v>
      </c>
    </row>
    <row r="19" spans="1:7" ht="23.4" thickBot="1" x14ac:dyDescent="0.3">
      <c r="A19" s="11" t="s">
        <v>23</v>
      </c>
      <c r="B19" s="12" t="s">
        <v>24</v>
      </c>
      <c r="C19" s="15">
        <v>136</v>
      </c>
      <c r="D19" s="12">
        <v>6</v>
      </c>
      <c r="E19" s="14">
        <v>816</v>
      </c>
      <c r="F19" s="70"/>
      <c r="G19" s="14">
        <f t="shared" ref="G19:G29" si="1">+F19*D19</f>
        <v>0</v>
      </c>
    </row>
    <row r="20" spans="1:7" ht="34.799999999999997" thickBot="1" x14ac:dyDescent="0.3">
      <c r="A20" s="11" t="s">
        <v>25</v>
      </c>
      <c r="B20" s="12" t="s">
        <v>26</v>
      </c>
      <c r="C20" s="15">
        <v>125</v>
      </c>
      <c r="D20" s="12">
        <v>2</v>
      </c>
      <c r="E20" s="14">
        <v>250</v>
      </c>
      <c r="F20" s="70"/>
      <c r="G20" s="14">
        <f t="shared" si="1"/>
        <v>0</v>
      </c>
    </row>
    <row r="21" spans="1:7" ht="34.799999999999997" thickBot="1" x14ac:dyDescent="0.3">
      <c r="A21" s="11" t="s">
        <v>27</v>
      </c>
      <c r="B21" s="12" t="s">
        <v>28</v>
      </c>
      <c r="C21" s="15">
        <v>100</v>
      </c>
      <c r="D21" s="12">
        <v>6</v>
      </c>
      <c r="E21" s="14">
        <v>600</v>
      </c>
      <c r="F21" s="70"/>
      <c r="G21" s="14">
        <f t="shared" si="1"/>
        <v>0</v>
      </c>
    </row>
    <row r="22" spans="1:7" ht="14.4" thickBot="1" x14ac:dyDescent="0.3">
      <c r="A22" s="11" t="s">
        <v>29</v>
      </c>
      <c r="B22" s="12" t="s">
        <v>30</v>
      </c>
      <c r="C22" s="15">
        <v>125</v>
      </c>
      <c r="D22" s="12">
        <v>2</v>
      </c>
      <c r="E22" s="14">
        <v>250</v>
      </c>
      <c r="F22" s="70"/>
      <c r="G22" s="14">
        <f t="shared" si="1"/>
        <v>0</v>
      </c>
    </row>
    <row r="23" spans="1:7" ht="34.799999999999997" thickBot="1" x14ac:dyDescent="0.3">
      <c r="A23" s="11" t="s">
        <v>31</v>
      </c>
      <c r="B23" s="12" t="s">
        <v>32</v>
      </c>
      <c r="C23" s="15">
        <v>450</v>
      </c>
      <c r="D23" s="12">
        <v>2</v>
      </c>
      <c r="E23" s="14">
        <v>900</v>
      </c>
      <c r="F23" s="70"/>
      <c r="G23" s="14">
        <f t="shared" si="1"/>
        <v>0</v>
      </c>
    </row>
    <row r="24" spans="1:7" ht="14.4" thickBot="1" x14ac:dyDescent="0.3">
      <c r="A24" s="11" t="s">
        <v>33</v>
      </c>
      <c r="B24" s="12" t="s">
        <v>34</v>
      </c>
      <c r="C24" s="15">
        <v>64</v>
      </c>
      <c r="D24" s="12">
        <v>50</v>
      </c>
      <c r="E24" s="14">
        <v>3200</v>
      </c>
      <c r="F24" s="70"/>
      <c r="G24" s="14">
        <f t="shared" si="1"/>
        <v>0</v>
      </c>
    </row>
    <row r="25" spans="1:7" ht="14.4" thickBot="1" x14ac:dyDescent="0.3">
      <c r="A25" s="11" t="s">
        <v>35</v>
      </c>
      <c r="B25" s="12" t="s">
        <v>36</v>
      </c>
      <c r="C25" s="15">
        <v>51</v>
      </c>
      <c r="D25" s="12">
        <v>16</v>
      </c>
      <c r="E25" s="14">
        <v>816</v>
      </c>
      <c r="F25" s="70"/>
      <c r="G25" s="14">
        <f t="shared" si="1"/>
        <v>0</v>
      </c>
    </row>
    <row r="26" spans="1:7" ht="23.4" thickBot="1" x14ac:dyDescent="0.3">
      <c r="A26" s="11" t="s">
        <v>37</v>
      </c>
      <c r="B26" s="12" t="s">
        <v>38</v>
      </c>
      <c r="C26" s="15">
        <v>49</v>
      </c>
      <c r="D26" s="12">
        <v>10</v>
      </c>
      <c r="E26" s="14">
        <v>490</v>
      </c>
      <c r="F26" s="70"/>
      <c r="G26" s="14">
        <f t="shared" si="1"/>
        <v>0</v>
      </c>
    </row>
    <row r="27" spans="1:7" ht="23.4" thickBot="1" x14ac:dyDescent="0.3">
      <c r="A27" s="11" t="s">
        <v>39</v>
      </c>
      <c r="B27" s="12" t="s">
        <v>40</v>
      </c>
      <c r="C27" s="15">
        <v>95</v>
      </c>
      <c r="D27" s="12">
        <v>10</v>
      </c>
      <c r="E27" s="14">
        <v>950</v>
      </c>
      <c r="F27" s="70"/>
      <c r="G27" s="14">
        <f t="shared" si="1"/>
        <v>0</v>
      </c>
    </row>
    <row r="28" spans="1:7" ht="23.4" thickBot="1" x14ac:dyDescent="0.3">
      <c r="A28" s="11" t="s">
        <v>41</v>
      </c>
      <c r="B28" s="12" t="s">
        <v>42</v>
      </c>
      <c r="C28" s="15">
        <v>75</v>
      </c>
      <c r="D28" s="12">
        <v>10</v>
      </c>
      <c r="E28" s="14">
        <v>750</v>
      </c>
      <c r="F28" s="70"/>
      <c r="G28" s="14">
        <f t="shared" si="1"/>
        <v>0</v>
      </c>
    </row>
    <row r="29" spans="1:7" ht="14.4" thickBot="1" x14ac:dyDescent="0.3">
      <c r="A29" s="17" t="s">
        <v>43</v>
      </c>
      <c r="B29" s="12" t="s">
        <v>44</v>
      </c>
      <c r="C29" s="13">
        <v>29</v>
      </c>
      <c r="D29" s="12">
        <v>6</v>
      </c>
      <c r="E29" s="14">
        <v>174</v>
      </c>
      <c r="F29" s="70"/>
      <c r="G29" s="14">
        <f t="shared" si="1"/>
        <v>0</v>
      </c>
    </row>
    <row r="30" spans="1:7" ht="14.4" thickBot="1" x14ac:dyDescent="0.3">
      <c r="E30" s="23">
        <f>SUM(E18:E29)</f>
        <v>9592</v>
      </c>
      <c r="G30" s="23">
        <f>SUM(G18:G29)</f>
        <v>0</v>
      </c>
    </row>
    <row r="32" spans="1:7" ht="14.4" thickBot="1" x14ac:dyDescent="0.3"/>
    <row r="33" spans="4:7" ht="34.799999999999997" thickBot="1" x14ac:dyDescent="0.3">
      <c r="D33" s="24" t="s">
        <v>45</v>
      </c>
      <c r="E33" s="23">
        <f>+E30+E15+E5</f>
        <v>109552</v>
      </c>
      <c r="F33" s="64" t="s">
        <v>85</v>
      </c>
      <c r="G33" s="63">
        <f>+G30+G15+G5</f>
        <v>0</v>
      </c>
    </row>
  </sheetData>
  <sheetProtection algorithmName="SHA-512" hashValue="sUNEbyRfsdx729rYnhy79deCjqb/fRdqgyjEUCfnqWjQcoWmbTO3ImFMX9VXaWxaFqPyk0FZ+OeMIX/Yo0wu+g==" saltValue="EvJskOrJEXaHyQv+jPFr5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AF73E-8D8D-41E0-B217-8228691CB50E}">
  <dimension ref="A1:G29"/>
  <sheetViews>
    <sheetView tabSelected="1" topLeftCell="A7" workbookViewId="0">
      <selection activeCell="K17" sqref="K17"/>
    </sheetView>
  </sheetViews>
  <sheetFormatPr baseColWidth="10" defaultRowHeight="13.8" x14ac:dyDescent="0.25"/>
  <cols>
    <col min="1" max="1" width="13.81640625" customWidth="1"/>
  </cols>
  <sheetData>
    <row r="1" spans="1:7" ht="14.4" thickBot="1" x14ac:dyDescent="0.3">
      <c r="A1" t="s">
        <v>67</v>
      </c>
    </row>
    <row r="2" spans="1:7" ht="46.2" thickBot="1" x14ac:dyDescent="0.3">
      <c r="A2" s="1" t="s">
        <v>51</v>
      </c>
      <c r="B2" s="2" t="s">
        <v>46</v>
      </c>
      <c r="C2" s="2" t="s">
        <v>47</v>
      </c>
      <c r="D2" s="2" t="s">
        <v>0</v>
      </c>
      <c r="E2" s="2" t="s">
        <v>48</v>
      </c>
      <c r="F2" s="25" t="s">
        <v>49</v>
      </c>
      <c r="G2" s="25" t="s">
        <v>95</v>
      </c>
    </row>
    <row r="3" spans="1:7" ht="14.4" thickBot="1" x14ac:dyDescent="0.3">
      <c r="A3" s="47" t="s">
        <v>52</v>
      </c>
      <c r="B3" s="4" t="s">
        <v>11</v>
      </c>
      <c r="C3" s="33">
        <v>220</v>
      </c>
      <c r="D3" s="4">
        <v>8</v>
      </c>
      <c r="E3" s="48">
        <v>1760</v>
      </c>
      <c r="F3" s="66"/>
      <c r="G3" s="48">
        <f>+F3*D3</f>
        <v>0</v>
      </c>
    </row>
    <row r="4" spans="1:7" ht="46.2" thickBot="1" x14ac:dyDescent="0.3">
      <c r="A4" s="49" t="s">
        <v>53</v>
      </c>
      <c r="B4" s="37" t="s">
        <v>54</v>
      </c>
      <c r="C4" s="38">
        <v>1540</v>
      </c>
      <c r="D4" s="37">
        <v>6</v>
      </c>
      <c r="E4" s="50">
        <v>9240</v>
      </c>
      <c r="F4" s="65"/>
      <c r="G4" s="50">
        <f>+F4*D4</f>
        <v>0</v>
      </c>
    </row>
    <row r="5" spans="1:7" ht="14.4" thickBot="1" x14ac:dyDescent="0.3">
      <c r="A5" s="21"/>
      <c r="B5" s="19"/>
      <c r="C5" s="22"/>
      <c r="D5" s="19"/>
      <c r="E5" s="23">
        <f>SUM(E3:E4)</f>
        <v>11000</v>
      </c>
      <c r="F5" s="22"/>
      <c r="G5" s="23">
        <f>SUM(G3:G4)</f>
        <v>0</v>
      </c>
    </row>
    <row r="6" spans="1:7" ht="14.4" thickBot="1" x14ac:dyDescent="0.3">
      <c r="A6" s="46"/>
      <c r="B6" s="46"/>
      <c r="C6" s="46"/>
      <c r="D6" s="46"/>
      <c r="E6" s="46"/>
      <c r="F6" s="46"/>
      <c r="G6" s="46"/>
    </row>
    <row r="7" spans="1:7" ht="46.2" thickBot="1" x14ac:dyDescent="0.3">
      <c r="A7" s="1" t="s">
        <v>55</v>
      </c>
      <c r="B7" s="2" t="s">
        <v>46</v>
      </c>
      <c r="C7" s="2" t="s">
        <v>47</v>
      </c>
      <c r="D7" s="2" t="s">
        <v>0</v>
      </c>
      <c r="E7" s="2" t="s">
        <v>48</v>
      </c>
      <c r="F7" s="25" t="s">
        <v>49</v>
      </c>
      <c r="G7" s="25" t="s">
        <v>95</v>
      </c>
    </row>
    <row r="8" spans="1:7" ht="14.4" thickBot="1" x14ac:dyDescent="0.3">
      <c r="A8" s="55" t="s">
        <v>56</v>
      </c>
      <c r="B8" s="56" t="s">
        <v>22</v>
      </c>
      <c r="C8" s="57">
        <v>200</v>
      </c>
      <c r="D8" s="58">
        <v>4</v>
      </c>
      <c r="E8" s="50">
        <v>800</v>
      </c>
      <c r="F8" s="65"/>
      <c r="G8" s="50">
        <f>+F8*D8</f>
        <v>0</v>
      </c>
    </row>
    <row r="9" spans="1:7" ht="14.4" thickBot="1" x14ac:dyDescent="0.3">
      <c r="A9" s="59" t="s">
        <v>57</v>
      </c>
      <c r="B9" s="60" t="s">
        <v>24</v>
      </c>
      <c r="C9" s="54">
        <v>105</v>
      </c>
      <c r="D9" s="53">
        <v>20</v>
      </c>
      <c r="E9" s="14">
        <v>2100</v>
      </c>
      <c r="F9" s="72"/>
      <c r="G9" s="14">
        <f>+F9*D9</f>
        <v>0</v>
      </c>
    </row>
    <row r="10" spans="1:7" ht="14.4" thickBot="1" x14ac:dyDescent="0.3">
      <c r="A10" s="18"/>
      <c r="B10" s="45"/>
      <c r="C10" s="20"/>
      <c r="D10" s="19"/>
      <c r="E10" s="23">
        <f>SUM(E8:E9)</f>
        <v>2900</v>
      </c>
      <c r="F10" s="22"/>
      <c r="G10" s="23">
        <f>SUM(G8:G9)</f>
        <v>0</v>
      </c>
    </row>
    <row r="11" spans="1:7" ht="14.4" thickBot="1" x14ac:dyDescent="0.3">
      <c r="A11" s="18"/>
      <c r="B11" s="45"/>
      <c r="C11" s="20"/>
      <c r="D11" s="19"/>
      <c r="E11" s="22"/>
      <c r="F11" s="22"/>
      <c r="G11" s="22"/>
    </row>
    <row r="12" spans="1:7" ht="46.2" thickBot="1" x14ac:dyDescent="0.3">
      <c r="A12" s="1" t="s">
        <v>58</v>
      </c>
      <c r="B12" s="2" t="s">
        <v>46</v>
      </c>
      <c r="C12" s="2" t="s">
        <v>47</v>
      </c>
      <c r="D12" s="2" t="s">
        <v>0</v>
      </c>
      <c r="E12" s="2" t="s">
        <v>48</v>
      </c>
      <c r="F12" s="25" t="s">
        <v>49</v>
      </c>
      <c r="G12" s="25" t="s">
        <v>95</v>
      </c>
    </row>
    <row r="13" spans="1:7" ht="14.4" thickBot="1" x14ac:dyDescent="0.3">
      <c r="A13" s="51" t="s">
        <v>56</v>
      </c>
      <c r="B13" s="12" t="s">
        <v>59</v>
      </c>
      <c r="C13" s="13">
        <v>90</v>
      </c>
      <c r="D13" s="12">
        <v>8</v>
      </c>
      <c r="E13" s="14">
        <v>720</v>
      </c>
      <c r="F13" s="72"/>
      <c r="G13" s="14">
        <f>+F13*D13</f>
        <v>0</v>
      </c>
    </row>
    <row r="14" spans="1:7" ht="14.4" thickBot="1" x14ac:dyDescent="0.3">
      <c r="A14" s="52" t="s">
        <v>57</v>
      </c>
      <c r="B14" s="53" t="s">
        <v>60</v>
      </c>
      <c r="C14" s="54">
        <v>70</v>
      </c>
      <c r="D14" s="53">
        <v>32</v>
      </c>
      <c r="E14" s="14">
        <v>2240</v>
      </c>
      <c r="F14" s="72"/>
      <c r="G14" s="14">
        <f>+F14*D14</f>
        <v>0</v>
      </c>
    </row>
    <row r="15" spans="1:7" ht="14.4" thickBot="1" x14ac:dyDescent="0.3">
      <c r="A15" s="21"/>
      <c r="B15" s="19"/>
      <c r="C15" s="20"/>
      <c r="D15" s="19"/>
      <c r="E15" s="23">
        <f>SUM(E13:E14)</f>
        <v>2960</v>
      </c>
      <c r="F15" s="22"/>
      <c r="G15" s="23">
        <f>SUM(G13:G14)</f>
        <v>0</v>
      </c>
    </row>
    <row r="16" spans="1:7" ht="14.4" thickBot="1" x14ac:dyDescent="0.3">
      <c r="A16" s="21"/>
      <c r="B16" s="19"/>
      <c r="C16" s="20"/>
      <c r="D16" s="19"/>
      <c r="E16" s="22"/>
      <c r="F16" s="22"/>
      <c r="G16" s="22"/>
    </row>
    <row r="17" spans="1:7" ht="46.2" thickBot="1" x14ac:dyDescent="0.3">
      <c r="A17" s="1" t="s">
        <v>61</v>
      </c>
      <c r="B17" s="2" t="s">
        <v>46</v>
      </c>
      <c r="C17" s="2" t="s">
        <v>47</v>
      </c>
      <c r="D17" s="2" t="s">
        <v>0</v>
      </c>
      <c r="E17" s="2" t="s">
        <v>48</v>
      </c>
      <c r="F17" s="25" t="s">
        <v>49</v>
      </c>
      <c r="G17" s="25" t="s">
        <v>95</v>
      </c>
    </row>
    <row r="18" spans="1:7" ht="14.4" thickBot="1" x14ac:dyDescent="0.3">
      <c r="A18" s="11" t="s">
        <v>56</v>
      </c>
      <c r="B18" s="12" t="s">
        <v>62</v>
      </c>
      <c r="C18" s="13">
        <v>200</v>
      </c>
      <c r="D18" s="12">
        <v>8</v>
      </c>
      <c r="E18" s="14">
        <v>1600</v>
      </c>
      <c r="F18" s="72"/>
      <c r="G18" s="14">
        <f>+F18*D18</f>
        <v>0</v>
      </c>
    </row>
    <row r="19" spans="1:7" ht="14.4" thickBot="1" x14ac:dyDescent="0.3">
      <c r="A19" s="11" t="s">
        <v>57</v>
      </c>
      <c r="B19" s="12" t="s">
        <v>15</v>
      </c>
      <c r="C19" s="13">
        <v>105</v>
      </c>
      <c r="D19" s="12">
        <v>40</v>
      </c>
      <c r="E19" s="14">
        <v>4200</v>
      </c>
      <c r="F19" s="72"/>
      <c r="G19" s="14">
        <f>+F19*D19</f>
        <v>0</v>
      </c>
    </row>
    <row r="20" spans="1:7" ht="14.4" thickBot="1" x14ac:dyDescent="0.3">
      <c r="A20" s="27"/>
      <c r="B20" s="27"/>
      <c r="C20" s="27"/>
      <c r="D20" s="27"/>
      <c r="E20" s="16">
        <v>22660</v>
      </c>
      <c r="F20" s="43"/>
      <c r="G20" s="16">
        <f>SUM(G18:G19)</f>
        <v>0</v>
      </c>
    </row>
    <row r="21" spans="1:7" x14ac:dyDescent="0.25">
      <c r="A21" s="10"/>
      <c r="B21" s="10"/>
      <c r="F21" s="44"/>
    </row>
    <row r="22" spans="1:7" ht="14.4" thickBot="1" x14ac:dyDescent="0.3">
      <c r="A22" s="10"/>
      <c r="B22" s="10"/>
    </row>
    <row r="23" spans="1:7" ht="46.2" thickBot="1" x14ac:dyDescent="0.3">
      <c r="A23" s="1" t="s">
        <v>63</v>
      </c>
      <c r="B23" s="2" t="s">
        <v>46</v>
      </c>
      <c r="C23" s="2" t="s">
        <v>47</v>
      </c>
      <c r="D23" s="2" t="s">
        <v>0</v>
      </c>
      <c r="E23" s="2" t="s">
        <v>48</v>
      </c>
      <c r="F23" s="25" t="s">
        <v>49</v>
      </c>
      <c r="G23" s="25" t="s">
        <v>95</v>
      </c>
    </row>
    <row r="24" spans="1:7" ht="23.4" thickBot="1" x14ac:dyDescent="0.3">
      <c r="A24" s="28" t="s">
        <v>64</v>
      </c>
      <c r="B24" s="29" t="s">
        <v>2</v>
      </c>
      <c r="C24" s="14">
        <v>398.81</v>
      </c>
      <c r="D24" s="12">
        <v>180</v>
      </c>
      <c r="E24" s="16">
        <v>71785.8</v>
      </c>
      <c r="F24" s="73"/>
      <c r="G24" s="16">
        <f>+F24*D24</f>
        <v>0</v>
      </c>
    </row>
    <row r="25" spans="1:7" ht="14.4" thickBot="1" x14ac:dyDescent="0.3">
      <c r="D25" s="27"/>
      <c r="E25" s="16">
        <v>71785.8</v>
      </c>
      <c r="F25" s="43"/>
      <c r="G25" s="16">
        <f>SUM(G24)</f>
        <v>0</v>
      </c>
    </row>
    <row r="26" spans="1:7" x14ac:dyDescent="0.25">
      <c r="F26" s="44"/>
    </row>
    <row r="27" spans="1:7" ht="14.4" thickBot="1" x14ac:dyDescent="0.3">
      <c r="F27" s="44"/>
    </row>
    <row r="28" spans="1:7" ht="46.2" thickBot="1" x14ac:dyDescent="0.3">
      <c r="D28" s="24" t="s">
        <v>87</v>
      </c>
      <c r="E28" s="30">
        <v>94445.8</v>
      </c>
      <c r="F28" s="64" t="s">
        <v>86</v>
      </c>
      <c r="G28" s="63">
        <f>+G25+G20+G15+G10+G5</f>
        <v>0</v>
      </c>
    </row>
    <row r="29" spans="1:7" x14ac:dyDescent="0.25">
      <c r="F29" s="44"/>
    </row>
  </sheetData>
  <sheetProtection algorithmName="SHA-512" hashValue="KW7tnuRerR0BFZ86YJpC4kSj54uDXtkLJyZFBdaLuueAcf2iaJF7U558vv0Ue22XTbGIs3zcH42ouyQ4H2z+Xg==" saltValue="Jjc3hvn0uf7i6qPxDF40V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669DF-968D-4B7B-AA75-0D1BD329DAB6}">
  <dimension ref="A1:G14"/>
  <sheetViews>
    <sheetView workbookViewId="0">
      <selection activeCell="L9" sqref="L9"/>
    </sheetView>
  </sheetViews>
  <sheetFormatPr baseColWidth="10" defaultRowHeight="13.8" x14ac:dyDescent="0.25"/>
  <sheetData>
    <row r="1" spans="1:7" ht="14.4" thickBot="1" x14ac:dyDescent="0.3">
      <c r="A1" t="s">
        <v>82</v>
      </c>
    </row>
    <row r="2" spans="1:7" ht="46.2" thickBot="1" x14ac:dyDescent="0.3">
      <c r="A2" s="1" t="s">
        <v>68</v>
      </c>
      <c r="B2" s="2" t="s">
        <v>46</v>
      </c>
      <c r="C2" s="2" t="s">
        <v>47</v>
      </c>
      <c r="D2" s="2" t="s">
        <v>0</v>
      </c>
      <c r="E2" s="2" t="s">
        <v>48</v>
      </c>
      <c r="F2" s="25" t="s">
        <v>49</v>
      </c>
      <c r="G2" s="25" t="s">
        <v>95</v>
      </c>
    </row>
    <row r="3" spans="1:7" ht="34.799999999999997" thickBot="1" x14ac:dyDescent="0.3">
      <c r="A3" s="11" t="s">
        <v>69</v>
      </c>
      <c r="B3" s="12" t="s">
        <v>62</v>
      </c>
      <c r="C3" s="15">
        <v>130</v>
      </c>
      <c r="D3" s="12">
        <v>2</v>
      </c>
      <c r="E3" s="31">
        <v>260</v>
      </c>
      <c r="F3" s="67"/>
      <c r="G3" s="31">
        <f>+F3*D3</f>
        <v>0</v>
      </c>
    </row>
    <row r="4" spans="1:7" ht="34.799999999999997" thickBot="1" x14ac:dyDescent="0.3">
      <c r="A4" s="11" t="s">
        <v>70</v>
      </c>
      <c r="B4" s="12" t="s">
        <v>15</v>
      </c>
      <c r="C4" s="15">
        <v>110</v>
      </c>
      <c r="D4" s="12">
        <v>10</v>
      </c>
      <c r="E4" s="31">
        <v>1100</v>
      </c>
      <c r="F4" s="67"/>
      <c r="G4" s="31">
        <f t="shared" ref="G4:G11" si="0">+F4*D4</f>
        <v>0</v>
      </c>
    </row>
    <row r="5" spans="1:7" ht="14.4" thickBot="1" x14ac:dyDescent="0.3">
      <c r="A5" s="11" t="s">
        <v>71</v>
      </c>
      <c r="B5" s="12" t="s">
        <v>34</v>
      </c>
      <c r="C5" s="15">
        <v>18</v>
      </c>
      <c r="D5" s="12">
        <v>50</v>
      </c>
      <c r="E5" s="31">
        <v>900</v>
      </c>
      <c r="F5" s="67"/>
      <c r="G5" s="31">
        <f t="shared" si="0"/>
        <v>0</v>
      </c>
    </row>
    <row r="6" spans="1:7" ht="14.4" thickBot="1" x14ac:dyDescent="0.3">
      <c r="A6" s="11" t="s">
        <v>72</v>
      </c>
      <c r="B6" s="12" t="s">
        <v>36</v>
      </c>
      <c r="C6" s="15">
        <v>18</v>
      </c>
      <c r="D6" s="12">
        <v>15</v>
      </c>
      <c r="E6" s="31">
        <v>270</v>
      </c>
      <c r="F6" s="67"/>
      <c r="G6" s="31">
        <f t="shared" si="0"/>
        <v>0</v>
      </c>
    </row>
    <row r="7" spans="1:7" ht="23.4" thickBot="1" x14ac:dyDescent="0.3">
      <c r="A7" s="11" t="s">
        <v>73</v>
      </c>
      <c r="B7" s="12" t="s">
        <v>74</v>
      </c>
      <c r="C7" s="15">
        <v>18</v>
      </c>
      <c r="D7" s="12">
        <v>15</v>
      </c>
      <c r="E7" s="31">
        <v>270</v>
      </c>
      <c r="F7" s="67"/>
      <c r="G7" s="31">
        <f t="shared" si="0"/>
        <v>0</v>
      </c>
    </row>
    <row r="8" spans="1:7" ht="14.4" thickBot="1" x14ac:dyDescent="0.3">
      <c r="A8" s="11" t="s">
        <v>75</v>
      </c>
      <c r="B8" s="12" t="s">
        <v>42</v>
      </c>
      <c r="C8" s="15">
        <v>30</v>
      </c>
      <c r="D8" s="12">
        <v>25</v>
      </c>
      <c r="E8" s="31">
        <v>750</v>
      </c>
      <c r="F8" s="67"/>
      <c r="G8" s="31">
        <f t="shared" si="0"/>
        <v>0</v>
      </c>
    </row>
    <row r="9" spans="1:7" ht="46.2" thickBot="1" x14ac:dyDescent="0.3">
      <c r="A9" s="11" t="s">
        <v>76</v>
      </c>
      <c r="B9" s="29" t="s">
        <v>2</v>
      </c>
      <c r="C9" s="15">
        <v>200</v>
      </c>
      <c r="D9" s="12">
        <v>30</v>
      </c>
      <c r="E9" s="31">
        <v>6000</v>
      </c>
      <c r="F9" s="67"/>
      <c r="G9" s="31">
        <f t="shared" si="0"/>
        <v>0</v>
      </c>
    </row>
    <row r="10" spans="1:7" ht="34.799999999999997" thickBot="1" x14ac:dyDescent="0.3">
      <c r="A10" s="11" t="s">
        <v>77</v>
      </c>
      <c r="B10" s="32" t="s">
        <v>78</v>
      </c>
      <c r="C10" s="33">
        <v>130</v>
      </c>
      <c r="D10" s="4">
        <v>30</v>
      </c>
      <c r="E10" s="34">
        <v>3900</v>
      </c>
      <c r="F10" s="68"/>
      <c r="G10" s="31">
        <f t="shared" si="0"/>
        <v>0</v>
      </c>
    </row>
    <row r="11" spans="1:7" ht="80.400000000000006" thickBot="1" x14ac:dyDescent="0.3">
      <c r="A11" s="35" t="s">
        <v>79</v>
      </c>
      <c r="B11" s="36" t="s">
        <v>80</v>
      </c>
      <c r="C11" s="38">
        <v>30</v>
      </c>
      <c r="D11" s="37">
        <v>50</v>
      </c>
      <c r="E11" s="39">
        <v>1500</v>
      </c>
      <c r="F11" s="69"/>
      <c r="G11" s="31">
        <f t="shared" si="0"/>
        <v>0</v>
      </c>
    </row>
    <row r="12" spans="1:7" x14ac:dyDescent="0.25">
      <c r="E12" s="27"/>
    </row>
    <row r="13" spans="1:7" ht="14.4" thickBot="1" x14ac:dyDescent="0.3"/>
    <row r="14" spans="1:7" ht="46.2" thickBot="1" x14ac:dyDescent="0.3">
      <c r="D14" s="24" t="s">
        <v>88</v>
      </c>
      <c r="E14" s="40">
        <v>14950</v>
      </c>
      <c r="F14" s="64" t="s">
        <v>89</v>
      </c>
      <c r="G14" s="40">
        <f>SUM(G3:G11)</f>
        <v>0</v>
      </c>
    </row>
  </sheetData>
  <sheetProtection algorithmName="SHA-512" hashValue="Av8j9JbsyWdXjXIpd6A0gWw7b74EfXLywU5KxZRZpkXnEhlVclKEzBSJAWQNB7i1wCVNhPvB5JPIRN9ddxmqbw==" saltValue="I2GN5Vasa+CKMHo4JcvAO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B9235-0782-41B9-9280-C2DE5A4F332A}">
  <dimension ref="A1:G14"/>
  <sheetViews>
    <sheetView workbookViewId="0">
      <selection activeCell="F9" sqref="F9"/>
    </sheetView>
  </sheetViews>
  <sheetFormatPr baseColWidth="10" defaultRowHeight="13.8" x14ac:dyDescent="0.25"/>
  <sheetData>
    <row r="1" spans="1:7" ht="14.4" thickBot="1" x14ac:dyDescent="0.3">
      <c r="A1" t="s">
        <v>81</v>
      </c>
    </row>
    <row r="2" spans="1:7" ht="46.2" thickBot="1" x14ac:dyDescent="0.3">
      <c r="A2" s="1" t="s">
        <v>68</v>
      </c>
      <c r="B2" s="2" t="s">
        <v>46</v>
      </c>
      <c r="C2" s="2" t="s">
        <v>47</v>
      </c>
      <c r="D2" s="2" t="s">
        <v>0</v>
      </c>
      <c r="E2" s="2" t="s">
        <v>48</v>
      </c>
      <c r="F2" s="25" t="s">
        <v>49</v>
      </c>
      <c r="G2" s="25" t="s">
        <v>95</v>
      </c>
    </row>
    <row r="3" spans="1:7" ht="34.799999999999997" thickBot="1" x14ac:dyDescent="0.3">
      <c r="A3" s="11" t="s">
        <v>69</v>
      </c>
      <c r="B3" s="12" t="s">
        <v>62</v>
      </c>
      <c r="C3" s="15">
        <v>130</v>
      </c>
      <c r="D3" s="12">
        <v>2</v>
      </c>
      <c r="E3" s="31">
        <v>260</v>
      </c>
      <c r="F3" s="67"/>
      <c r="G3" s="31">
        <f>+F3*D3</f>
        <v>0</v>
      </c>
    </row>
    <row r="4" spans="1:7" ht="34.799999999999997" thickBot="1" x14ac:dyDescent="0.3">
      <c r="A4" s="11" t="s">
        <v>70</v>
      </c>
      <c r="B4" s="12" t="s">
        <v>15</v>
      </c>
      <c r="C4" s="15">
        <v>110</v>
      </c>
      <c r="D4" s="12">
        <v>10</v>
      </c>
      <c r="E4" s="31">
        <v>1100</v>
      </c>
      <c r="F4" s="67"/>
      <c r="G4" s="31">
        <f t="shared" ref="G4:G11" si="0">+F4*D4</f>
        <v>0</v>
      </c>
    </row>
    <row r="5" spans="1:7" ht="14.4" thickBot="1" x14ac:dyDescent="0.3">
      <c r="A5" s="11" t="s">
        <v>71</v>
      </c>
      <c r="B5" s="12" t="s">
        <v>34</v>
      </c>
      <c r="C5" s="15">
        <v>18</v>
      </c>
      <c r="D5" s="12">
        <v>50</v>
      </c>
      <c r="E5" s="31">
        <v>900</v>
      </c>
      <c r="F5" s="67"/>
      <c r="G5" s="31">
        <f t="shared" si="0"/>
        <v>0</v>
      </c>
    </row>
    <row r="6" spans="1:7" ht="14.4" thickBot="1" x14ac:dyDescent="0.3">
      <c r="A6" s="11" t="s">
        <v>72</v>
      </c>
      <c r="B6" s="12" t="s">
        <v>36</v>
      </c>
      <c r="C6" s="15">
        <v>18</v>
      </c>
      <c r="D6" s="12">
        <v>15</v>
      </c>
      <c r="E6" s="31">
        <v>270</v>
      </c>
      <c r="F6" s="67"/>
      <c r="G6" s="31">
        <f t="shared" si="0"/>
        <v>0</v>
      </c>
    </row>
    <row r="7" spans="1:7" ht="23.4" thickBot="1" x14ac:dyDescent="0.3">
      <c r="A7" s="11" t="s">
        <v>73</v>
      </c>
      <c r="B7" s="12" t="s">
        <v>74</v>
      </c>
      <c r="C7" s="15">
        <v>18</v>
      </c>
      <c r="D7" s="12">
        <v>15</v>
      </c>
      <c r="E7" s="31">
        <v>270</v>
      </c>
      <c r="F7" s="67"/>
      <c r="G7" s="31">
        <f t="shared" si="0"/>
        <v>0</v>
      </c>
    </row>
    <row r="8" spans="1:7" ht="14.4" thickBot="1" x14ac:dyDescent="0.3">
      <c r="A8" s="11" t="s">
        <v>75</v>
      </c>
      <c r="B8" s="12" t="s">
        <v>42</v>
      </c>
      <c r="C8" s="15">
        <v>30</v>
      </c>
      <c r="D8" s="12">
        <v>25</v>
      </c>
      <c r="E8" s="31">
        <v>750</v>
      </c>
      <c r="F8" s="67"/>
      <c r="G8" s="31">
        <f t="shared" si="0"/>
        <v>0</v>
      </c>
    </row>
    <row r="9" spans="1:7" ht="46.2" thickBot="1" x14ac:dyDescent="0.3">
      <c r="A9" s="11" t="s">
        <v>76</v>
      </c>
      <c r="B9" s="29" t="s">
        <v>2</v>
      </c>
      <c r="C9" s="15">
        <v>200</v>
      </c>
      <c r="D9" s="12">
        <v>30</v>
      </c>
      <c r="E9" s="31">
        <v>6000</v>
      </c>
      <c r="F9" s="67"/>
      <c r="G9" s="31">
        <f t="shared" si="0"/>
        <v>0</v>
      </c>
    </row>
    <row r="10" spans="1:7" ht="34.799999999999997" thickBot="1" x14ac:dyDescent="0.3">
      <c r="A10" s="11" t="s">
        <v>77</v>
      </c>
      <c r="B10" s="32" t="s">
        <v>78</v>
      </c>
      <c r="C10" s="33">
        <v>130</v>
      </c>
      <c r="D10" s="4">
        <v>30</v>
      </c>
      <c r="E10" s="34">
        <v>3900</v>
      </c>
      <c r="F10" s="68"/>
      <c r="G10" s="31">
        <f t="shared" si="0"/>
        <v>0</v>
      </c>
    </row>
    <row r="11" spans="1:7" ht="80.400000000000006" thickBot="1" x14ac:dyDescent="0.3">
      <c r="A11" s="35" t="s">
        <v>79</v>
      </c>
      <c r="B11" s="36" t="s">
        <v>80</v>
      </c>
      <c r="C11" s="38">
        <v>30</v>
      </c>
      <c r="D11" s="37">
        <v>50</v>
      </c>
      <c r="E11" s="39">
        <v>1500</v>
      </c>
      <c r="F11" s="69"/>
      <c r="G11" s="31">
        <f t="shared" si="0"/>
        <v>0</v>
      </c>
    </row>
    <row r="12" spans="1:7" x14ac:dyDescent="0.25">
      <c r="E12" s="27"/>
    </row>
    <row r="13" spans="1:7" ht="14.4" thickBot="1" x14ac:dyDescent="0.3"/>
    <row r="14" spans="1:7" ht="46.2" thickBot="1" x14ac:dyDescent="0.3">
      <c r="D14" s="24" t="s">
        <v>90</v>
      </c>
      <c r="E14" s="40">
        <v>14950</v>
      </c>
      <c r="F14" s="24" t="s">
        <v>93</v>
      </c>
      <c r="G14" s="40">
        <f>SUM(G3:G11)</f>
        <v>0</v>
      </c>
    </row>
  </sheetData>
  <sheetProtection algorithmName="SHA-512" hashValue="qWIZ31HVONRqg7Rr7jZitSo6eb0EFSwJJr4yOBHGPAJhMdJoPIdds8eHsGTUy5yavD4lfhT6z4X/M6vhAuylPw==" saltValue="Dfp12/wFUfbxLzauwYbK6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FCFB5-C998-4B5A-8BFB-D8D55ECABDF4}">
  <dimension ref="A1:G14"/>
  <sheetViews>
    <sheetView topLeftCell="A4" workbookViewId="0">
      <selection activeCell="J4" sqref="J4:J5"/>
    </sheetView>
  </sheetViews>
  <sheetFormatPr baseColWidth="10" defaultRowHeight="13.8" x14ac:dyDescent="0.25"/>
  <sheetData>
    <row r="1" spans="1:7" ht="14.4" thickBot="1" x14ac:dyDescent="0.3">
      <c r="A1" t="s">
        <v>83</v>
      </c>
    </row>
    <row r="2" spans="1:7" ht="46.2" thickBot="1" x14ac:dyDescent="0.3">
      <c r="A2" s="1" t="s">
        <v>68</v>
      </c>
      <c r="B2" s="2" t="s">
        <v>46</v>
      </c>
      <c r="C2" s="2" t="s">
        <v>47</v>
      </c>
      <c r="D2" s="2" t="s">
        <v>0</v>
      </c>
      <c r="E2" s="2" t="s">
        <v>48</v>
      </c>
      <c r="F2" s="25" t="s">
        <v>49</v>
      </c>
      <c r="G2" s="25" t="s">
        <v>95</v>
      </c>
    </row>
    <row r="3" spans="1:7" ht="34.799999999999997" thickBot="1" x14ac:dyDescent="0.3">
      <c r="A3" s="11" t="s">
        <v>69</v>
      </c>
      <c r="B3" s="12" t="s">
        <v>62</v>
      </c>
      <c r="C3" s="15">
        <v>130</v>
      </c>
      <c r="D3" s="12">
        <v>2</v>
      </c>
      <c r="E3" s="31">
        <v>260</v>
      </c>
      <c r="F3" s="67"/>
      <c r="G3" s="31">
        <f>+F3*D3</f>
        <v>0</v>
      </c>
    </row>
    <row r="4" spans="1:7" ht="34.799999999999997" thickBot="1" x14ac:dyDescent="0.3">
      <c r="A4" s="11" t="s">
        <v>70</v>
      </c>
      <c r="B4" s="12" t="s">
        <v>15</v>
      </c>
      <c r="C4" s="15">
        <v>110</v>
      </c>
      <c r="D4" s="12">
        <v>10</v>
      </c>
      <c r="E4" s="31">
        <v>1100</v>
      </c>
      <c r="F4" s="67"/>
      <c r="G4" s="31">
        <f t="shared" ref="G4:G11" si="0">+F4*D4</f>
        <v>0</v>
      </c>
    </row>
    <row r="5" spans="1:7" ht="14.4" thickBot="1" x14ac:dyDescent="0.3">
      <c r="A5" s="11" t="s">
        <v>71</v>
      </c>
      <c r="B5" s="12" t="s">
        <v>34</v>
      </c>
      <c r="C5" s="15">
        <v>18</v>
      </c>
      <c r="D5" s="12">
        <v>50</v>
      </c>
      <c r="E5" s="31">
        <v>900</v>
      </c>
      <c r="F5" s="67"/>
      <c r="G5" s="31">
        <f t="shared" si="0"/>
        <v>0</v>
      </c>
    </row>
    <row r="6" spans="1:7" ht="14.4" thickBot="1" x14ac:dyDescent="0.3">
      <c r="A6" s="11" t="s">
        <v>72</v>
      </c>
      <c r="B6" s="12" t="s">
        <v>36</v>
      </c>
      <c r="C6" s="15">
        <v>18</v>
      </c>
      <c r="D6" s="12">
        <v>15</v>
      </c>
      <c r="E6" s="31">
        <v>270</v>
      </c>
      <c r="F6" s="67"/>
      <c r="G6" s="31">
        <f t="shared" si="0"/>
        <v>0</v>
      </c>
    </row>
    <row r="7" spans="1:7" ht="23.4" thickBot="1" x14ac:dyDescent="0.3">
      <c r="A7" s="11" t="s">
        <v>73</v>
      </c>
      <c r="B7" s="12" t="s">
        <v>74</v>
      </c>
      <c r="C7" s="15">
        <v>18</v>
      </c>
      <c r="D7" s="12">
        <v>15</v>
      </c>
      <c r="E7" s="31">
        <v>270</v>
      </c>
      <c r="F7" s="67"/>
      <c r="G7" s="31">
        <f t="shared" si="0"/>
        <v>0</v>
      </c>
    </row>
    <row r="8" spans="1:7" ht="14.4" thickBot="1" x14ac:dyDescent="0.3">
      <c r="A8" s="11" t="s">
        <v>75</v>
      </c>
      <c r="B8" s="12" t="s">
        <v>42</v>
      </c>
      <c r="C8" s="15">
        <v>30</v>
      </c>
      <c r="D8" s="12">
        <v>25</v>
      </c>
      <c r="E8" s="31">
        <v>750</v>
      </c>
      <c r="F8" s="67"/>
      <c r="G8" s="31">
        <f t="shared" si="0"/>
        <v>0</v>
      </c>
    </row>
    <row r="9" spans="1:7" ht="46.2" thickBot="1" x14ac:dyDescent="0.3">
      <c r="A9" s="11" t="s">
        <v>76</v>
      </c>
      <c r="B9" s="29" t="s">
        <v>2</v>
      </c>
      <c r="C9" s="15">
        <v>200</v>
      </c>
      <c r="D9" s="12">
        <v>30</v>
      </c>
      <c r="E9" s="31">
        <v>6000</v>
      </c>
      <c r="F9" s="67"/>
      <c r="G9" s="31">
        <f t="shared" si="0"/>
        <v>0</v>
      </c>
    </row>
    <row r="10" spans="1:7" ht="34.799999999999997" thickBot="1" x14ac:dyDescent="0.3">
      <c r="A10" s="11" t="s">
        <v>77</v>
      </c>
      <c r="B10" s="32" t="s">
        <v>78</v>
      </c>
      <c r="C10" s="33">
        <v>130</v>
      </c>
      <c r="D10" s="4">
        <v>30</v>
      </c>
      <c r="E10" s="34">
        <v>3900</v>
      </c>
      <c r="F10" s="68"/>
      <c r="G10" s="31">
        <f t="shared" si="0"/>
        <v>0</v>
      </c>
    </row>
    <row r="11" spans="1:7" ht="80.400000000000006" thickBot="1" x14ac:dyDescent="0.3">
      <c r="A11" s="35" t="s">
        <v>79</v>
      </c>
      <c r="B11" s="36" t="s">
        <v>80</v>
      </c>
      <c r="C11" s="38">
        <v>30</v>
      </c>
      <c r="D11" s="37">
        <v>50</v>
      </c>
      <c r="E11" s="39">
        <v>1500</v>
      </c>
      <c r="F11" s="69"/>
      <c r="G11" s="31">
        <f t="shared" si="0"/>
        <v>0</v>
      </c>
    </row>
    <row r="12" spans="1:7" x14ac:dyDescent="0.25">
      <c r="E12" s="27"/>
    </row>
    <row r="13" spans="1:7" ht="14.4" thickBot="1" x14ac:dyDescent="0.3"/>
    <row r="14" spans="1:7" ht="46.2" thickBot="1" x14ac:dyDescent="0.3">
      <c r="D14" s="24" t="s">
        <v>91</v>
      </c>
      <c r="E14" s="40">
        <v>14950</v>
      </c>
      <c r="F14" s="24" t="s">
        <v>92</v>
      </c>
      <c r="G14" s="40">
        <f>SUM(G3:G11)</f>
        <v>0</v>
      </c>
    </row>
  </sheetData>
  <sheetProtection algorithmName="SHA-512" hashValue="1JkutUCbEsz1BaA9AfBD4qM/wcy8SHgUI5Bdh1yupOlOpjLw2N8XRvsp3YpkWobVaXed9JKcTGmYOJC2EweY8g==" saltValue="QUA4fjRDGmABb2iTYwUHjg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7762-6052-4735-89FC-3EB6A0AAE21A}">
  <dimension ref="A1:G27"/>
  <sheetViews>
    <sheetView workbookViewId="0">
      <selection activeCell="F4" sqref="F4"/>
    </sheetView>
  </sheetViews>
  <sheetFormatPr baseColWidth="10" defaultRowHeight="13.8" x14ac:dyDescent="0.25"/>
  <cols>
    <col min="1" max="1" width="16.453125" customWidth="1"/>
  </cols>
  <sheetData>
    <row r="1" spans="1:7" ht="14.4" thickBot="1" x14ac:dyDescent="0.3">
      <c r="A1" t="s">
        <v>84</v>
      </c>
    </row>
    <row r="2" spans="1:7" ht="46.2" thickBot="1" x14ac:dyDescent="0.3">
      <c r="A2" s="1" t="s">
        <v>51</v>
      </c>
      <c r="B2" s="2" t="s">
        <v>46</v>
      </c>
      <c r="C2" s="2" t="s">
        <v>47</v>
      </c>
      <c r="D2" s="2" t="s">
        <v>0</v>
      </c>
      <c r="E2" s="2" t="s">
        <v>48</v>
      </c>
      <c r="F2" s="25" t="s">
        <v>49</v>
      </c>
      <c r="G2" s="25" t="s">
        <v>95</v>
      </c>
    </row>
    <row r="3" spans="1:7" ht="14.4" thickBot="1" x14ac:dyDescent="0.3">
      <c r="A3" s="47" t="s">
        <v>52</v>
      </c>
      <c r="B3" s="4" t="s">
        <v>11</v>
      </c>
      <c r="C3" s="33">
        <v>220</v>
      </c>
      <c r="D3" s="4">
        <v>4</v>
      </c>
      <c r="E3" s="48">
        <v>880</v>
      </c>
      <c r="F3" s="66"/>
      <c r="G3" s="48">
        <f>+F3*D3</f>
        <v>0</v>
      </c>
    </row>
    <row r="4" spans="1:7" ht="46.2" thickBot="1" x14ac:dyDescent="0.3">
      <c r="A4" s="49" t="s">
        <v>53</v>
      </c>
      <c r="B4" s="37" t="s">
        <v>54</v>
      </c>
      <c r="C4" s="38">
        <v>1540</v>
      </c>
      <c r="D4" s="37">
        <v>3</v>
      </c>
      <c r="E4" s="50">
        <v>4620</v>
      </c>
      <c r="F4" s="65"/>
      <c r="G4" s="23">
        <f>+F4*D4</f>
        <v>0</v>
      </c>
    </row>
    <row r="5" spans="1:7" ht="14.4" thickBot="1" x14ac:dyDescent="0.3">
      <c r="A5" s="21"/>
      <c r="B5" s="19"/>
      <c r="C5" s="22"/>
      <c r="D5" s="19"/>
      <c r="E5" s="23">
        <f>SUM(E3:E4)</f>
        <v>5500</v>
      </c>
      <c r="F5" s="22"/>
      <c r="G5" s="23">
        <f>SUM(G3:G4)</f>
        <v>0</v>
      </c>
    </row>
    <row r="6" spans="1:7" ht="14.4" thickBot="1" x14ac:dyDescent="0.3">
      <c r="A6" s="21"/>
      <c r="B6" s="19"/>
      <c r="C6" s="22"/>
      <c r="D6" s="19"/>
      <c r="E6" s="22"/>
      <c r="F6" s="44"/>
      <c r="G6" s="44"/>
    </row>
    <row r="7" spans="1:7" ht="46.2" thickBot="1" x14ac:dyDescent="0.3">
      <c r="A7" s="1" t="s">
        <v>55</v>
      </c>
      <c r="B7" s="2" t="s">
        <v>46</v>
      </c>
      <c r="C7" s="2" t="s">
        <v>47</v>
      </c>
      <c r="D7" s="2" t="s">
        <v>0</v>
      </c>
      <c r="E7" s="2" t="s">
        <v>48</v>
      </c>
      <c r="F7" s="25" t="s">
        <v>49</v>
      </c>
      <c r="G7" s="25" t="s">
        <v>95</v>
      </c>
    </row>
    <row r="8" spans="1:7" ht="14.4" thickBot="1" x14ac:dyDescent="0.3">
      <c r="A8" s="55" t="s">
        <v>56</v>
      </c>
      <c r="B8" s="56" t="s">
        <v>22</v>
      </c>
      <c r="C8" s="57">
        <v>200</v>
      </c>
      <c r="D8" s="58">
        <v>3</v>
      </c>
      <c r="E8" s="50">
        <v>600</v>
      </c>
      <c r="F8" s="65"/>
      <c r="G8" s="48">
        <f>+F8*D8</f>
        <v>0</v>
      </c>
    </row>
    <row r="9" spans="1:7" ht="14.4" thickBot="1" x14ac:dyDescent="0.3">
      <c r="A9" s="59" t="s">
        <v>57</v>
      </c>
      <c r="B9" s="60" t="s">
        <v>24</v>
      </c>
      <c r="C9" s="60">
        <v>105</v>
      </c>
      <c r="D9" s="53">
        <v>12</v>
      </c>
      <c r="E9" s="14">
        <v>1260</v>
      </c>
      <c r="F9" s="65"/>
      <c r="G9" s="23">
        <f>+F9*D9</f>
        <v>0</v>
      </c>
    </row>
    <row r="10" spans="1:7" ht="14.4" thickBot="1" x14ac:dyDescent="0.3">
      <c r="A10" s="18"/>
      <c r="B10" s="45"/>
      <c r="C10" s="45"/>
      <c r="D10" s="19"/>
      <c r="E10" s="23">
        <f>SUM(E8:E9)</f>
        <v>1860</v>
      </c>
      <c r="F10" s="44"/>
      <c r="G10" s="23">
        <f>SUM(G8:G9)</f>
        <v>0</v>
      </c>
    </row>
    <row r="11" spans="1:7" ht="14.4" thickBot="1" x14ac:dyDescent="0.3">
      <c r="A11" s="18"/>
      <c r="B11" s="45"/>
      <c r="C11" s="45"/>
      <c r="D11" s="19"/>
      <c r="E11" s="22"/>
      <c r="F11" s="44"/>
      <c r="G11" s="44"/>
    </row>
    <row r="12" spans="1:7" ht="46.2" thickBot="1" x14ac:dyDescent="0.3">
      <c r="A12" s="1" t="s">
        <v>58</v>
      </c>
      <c r="B12" s="2" t="s">
        <v>46</v>
      </c>
      <c r="C12" s="2" t="s">
        <v>47</v>
      </c>
      <c r="D12" s="2" t="s">
        <v>0</v>
      </c>
      <c r="E12" s="2" t="s">
        <v>48</v>
      </c>
      <c r="F12" s="25" t="s">
        <v>49</v>
      </c>
      <c r="G12" s="25" t="s">
        <v>95</v>
      </c>
    </row>
    <row r="13" spans="1:7" ht="14.4" thickBot="1" x14ac:dyDescent="0.3">
      <c r="A13" s="61" t="s">
        <v>56</v>
      </c>
      <c r="B13" s="58" t="s">
        <v>59</v>
      </c>
      <c r="C13" s="62">
        <v>90</v>
      </c>
      <c r="D13" s="58">
        <v>4</v>
      </c>
      <c r="E13" s="50">
        <v>360</v>
      </c>
      <c r="F13" s="65"/>
      <c r="G13" s="23">
        <f>+F13*D13</f>
        <v>0</v>
      </c>
    </row>
    <row r="14" spans="1:7" ht="14.4" thickBot="1" x14ac:dyDescent="0.3">
      <c r="A14" s="52" t="s">
        <v>57</v>
      </c>
      <c r="B14" s="53" t="s">
        <v>60</v>
      </c>
      <c r="C14" s="54">
        <v>70</v>
      </c>
      <c r="D14" s="53">
        <v>16</v>
      </c>
      <c r="E14" s="14">
        <v>1120</v>
      </c>
      <c r="F14" s="65"/>
      <c r="G14" s="23">
        <f>+F14*D14</f>
        <v>0</v>
      </c>
    </row>
    <row r="15" spans="1:7" ht="14.4" thickBot="1" x14ac:dyDescent="0.3">
      <c r="A15" s="21"/>
      <c r="B15" s="19"/>
      <c r="C15" s="20"/>
      <c r="D15" s="19"/>
      <c r="E15" s="23">
        <f>SUM(E13:E14)</f>
        <v>1480</v>
      </c>
      <c r="F15" s="44"/>
      <c r="G15" s="23">
        <f>SUM(G13:G14)</f>
        <v>0</v>
      </c>
    </row>
    <row r="16" spans="1:7" ht="14.4" thickBot="1" x14ac:dyDescent="0.3">
      <c r="A16" s="21"/>
      <c r="B16" s="19"/>
      <c r="C16" s="20"/>
      <c r="D16" s="19"/>
      <c r="E16" s="22"/>
      <c r="F16" s="44"/>
      <c r="G16" s="44"/>
    </row>
    <row r="17" spans="1:7" ht="46.2" thickBot="1" x14ac:dyDescent="0.3">
      <c r="A17" s="1" t="s">
        <v>61</v>
      </c>
      <c r="B17" s="2" t="s">
        <v>46</v>
      </c>
      <c r="C17" s="2" t="s">
        <v>47</v>
      </c>
      <c r="D17" s="2" t="s">
        <v>0</v>
      </c>
      <c r="E17" s="2" t="s">
        <v>48</v>
      </c>
      <c r="F17" s="25" t="s">
        <v>49</v>
      </c>
      <c r="G17" s="25" t="s">
        <v>95</v>
      </c>
    </row>
    <row r="18" spans="1:7" ht="14.4" thickBot="1" x14ac:dyDescent="0.3">
      <c r="A18" s="11" t="s">
        <v>56</v>
      </c>
      <c r="B18" s="12" t="s">
        <v>62</v>
      </c>
      <c r="C18" s="26">
        <v>200</v>
      </c>
      <c r="D18" s="12">
        <v>3</v>
      </c>
      <c r="E18" s="14">
        <v>600</v>
      </c>
      <c r="F18" s="65"/>
      <c r="G18" s="48">
        <f>+F18*D18</f>
        <v>0</v>
      </c>
    </row>
    <row r="19" spans="1:7" ht="14.4" thickBot="1" x14ac:dyDescent="0.3">
      <c r="A19" s="11" t="s">
        <v>57</v>
      </c>
      <c r="B19" s="12" t="s">
        <v>15</v>
      </c>
      <c r="C19" s="26">
        <v>105</v>
      </c>
      <c r="D19" s="12">
        <v>16</v>
      </c>
      <c r="E19" s="14">
        <v>1680</v>
      </c>
      <c r="F19" s="65"/>
      <c r="G19" s="23">
        <f>+F19*D19</f>
        <v>0</v>
      </c>
    </row>
    <row r="20" spans="1:7" ht="14.4" thickBot="1" x14ac:dyDescent="0.3">
      <c r="A20" s="27"/>
      <c r="B20" s="27"/>
      <c r="C20" s="27"/>
      <c r="D20" s="27"/>
      <c r="E20" s="16">
        <f>SUM(E18:E19)</f>
        <v>2280</v>
      </c>
      <c r="G20" s="23">
        <f>SUM(G18:G19)</f>
        <v>0</v>
      </c>
    </row>
    <row r="21" spans="1:7" x14ac:dyDescent="0.25">
      <c r="A21" s="41"/>
      <c r="B21" s="10"/>
      <c r="E21" s="5"/>
    </row>
    <row r="22" spans="1:7" ht="14.4" thickBot="1" x14ac:dyDescent="0.3">
      <c r="A22" s="10"/>
      <c r="B22" s="10"/>
    </row>
    <row r="23" spans="1:7" ht="34.799999999999997" thickBot="1" x14ac:dyDescent="0.3">
      <c r="A23" s="1" t="s">
        <v>63</v>
      </c>
      <c r="B23" s="2" t="s">
        <v>46</v>
      </c>
      <c r="C23" s="2" t="s">
        <v>47</v>
      </c>
      <c r="D23" s="2" t="s">
        <v>0</v>
      </c>
      <c r="E23" s="2" t="s">
        <v>48</v>
      </c>
      <c r="F23" s="25" t="s">
        <v>49</v>
      </c>
      <c r="G23" s="25" t="s">
        <v>50</v>
      </c>
    </row>
    <row r="24" spans="1:7" ht="23.4" thickBot="1" x14ac:dyDescent="0.3">
      <c r="A24" s="28" t="s">
        <v>64</v>
      </c>
      <c r="B24" s="29" t="s">
        <v>2</v>
      </c>
      <c r="C24" s="14">
        <v>398.81</v>
      </c>
      <c r="D24" s="42">
        <v>120</v>
      </c>
      <c r="E24" s="16">
        <v>47857.2</v>
      </c>
      <c r="F24" s="65"/>
      <c r="G24" s="23">
        <f>+F24*D24</f>
        <v>0</v>
      </c>
    </row>
    <row r="26" spans="1:7" ht="14.4" thickBot="1" x14ac:dyDescent="0.3"/>
    <row r="27" spans="1:7" ht="46.2" thickBot="1" x14ac:dyDescent="0.3">
      <c r="D27" s="24" t="s">
        <v>91</v>
      </c>
      <c r="E27" s="30">
        <v>58977.2</v>
      </c>
      <c r="F27" s="24" t="s">
        <v>94</v>
      </c>
      <c r="G27" s="30">
        <f>G24+G20+G15+G10+G5</f>
        <v>0</v>
      </c>
    </row>
  </sheetData>
  <sheetProtection algorithmName="SHA-512" hashValue="igf7Ke/i+2/duklQN4cm0UnMzF54GB4oS0ciKIRHX8CgGu93RhZoSO1rjvy9iTTrAwvOEWFtx6TdXj6gRudaLA==" saltValue="FK4Mn3FCxJaDe8VPSDU74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5" ma:contentTypeDescription="Crear nuevo documento." ma:contentTypeScope="" ma:versionID="9153b482909eb3da7ffaa552edc4b1b3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83a5bec51f51f1c6d3975459ab4da43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Props1.xml><?xml version="1.0" encoding="utf-8"?>
<ds:datastoreItem xmlns:ds="http://schemas.openxmlformats.org/officeDocument/2006/customXml" ds:itemID="{7A9C1641-928B-4F9B-B873-1B88A909F2C4}"/>
</file>

<file path=customXml/itemProps2.xml><?xml version="1.0" encoding="utf-8"?>
<ds:datastoreItem xmlns:ds="http://schemas.openxmlformats.org/officeDocument/2006/customXml" ds:itemID="{E27C8AD5-B04A-4310-905F-4CE566822BAE}"/>
</file>

<file path=customXml/itemProps3.xml><?xml version="1.0" encoding="utf-8"?>
<ds:datastoreItem xmlns:ds="http://schemas.openxmlformats.org/officeDocument/2006/customXml" ds:itemID="{F5F38637-772A-43FF-BFA9-63F39CD65A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LOTE 1</vt:lpstr>
      <vt:lpstr>LOTE 2</vt:lpstr>
      <vt:lpstr>LOTE 3</vt:lpstr>
      <vt:lpstr>LOTE 4</vt:lpstr>
      <vt:lpstr>LOTE 5</vt:lpstr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Gutierrez Cuesta</dc:creator>
  <cp:lastModifiedBy>Beatriz Gutierrez Cuesta</cp:lastModifiedBy>
  <dcterms:created xsi:type="dcterms:W3CDTF">2026-09-07T10:59:15Z</dcterms:created>
  <dcterms:modified xsi:type="dcterms:W3CDTF">2026-09-07T12:01:06Z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</Properties>
</file>